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UMAPAZ 2024\ACTA-1 SEPT 2024\01 CARPETA SOPORTES ESP. MANTENIMIENTO\Obligacion 10\"/>
    </mc:Choice>
  </mc:AlternateContent>
  <xr:revisionPtr revIDLastSave="0" documentId="13_ncr:1_{E71B4385-1C25-44B2-9866-33DF41A1ED4D}" xr6:coauthVersionLast="47" xr6:coauthVersionMax="47" xr10:uidLastSave="{00000000-0000-0000-0000-000000000000}"/>
  <bookViews>
    <workbookView xWindow="0" yWindow="720" windowWidth="28800" windowHeight="15480" xr2:uid="{F116536E-F31F-4862-A560-DAEEF48D3B7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3" i="1" l="1"/>
  <c r="P27" i="1"/>
  <c r="Q27" i="1" s="1"/>
  <c r="P26" i="1"/>
  <c r="Q26" i="1" s="1"/>
  <c r="P25" i="1"/>
  <c r="Q25" i="1" s="1"/>
  <c r="Q24" i="1"/>
  <c r="Q28" i="1"/>
  <c r="Q29" i="1"/>
  <c r="Q30" i="1"/>
  <c r="Q31" i="1"/>
  <c r="Q32" i="1"/>
  <c r="Q33" i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P23" i="1"/>
  <c r="Q23" i="1" s="1"/>
  <c r="O23" i="1"/>
  <c r="N23" i="1" s="1"/>
  <c r="Q22" i="1"/>
  <c r="O22" i="1"/>
  <c r="N22" i="1" s="1"/>
  <c r="P21" i="1"/>
  <c r="Q21" i="1" s="1"/>
  <c r="O21" i="1"/>
  <c r="N21" i="1" s="1"/>
  <c r="P20" i="1"/>
  <c r="Q20" i="1" s="1"/>
  <c r="O20" i="1"/>
  <c r="N20" i="1" s="1"/>
  <c r="Q19" i="1"/>
  <c r="O19" i="1"/>
  <c r="N19" i="1" s="1"/>
  <c r="O18" i="1"/>
  <c r="N18" i="1" s="1"/>
  <c r="Q18" i="1"/>
  <c r="Q17" i="1"/>
  <c r="O17" i="1"/>
  <c r="N17" i="1" s="1"/>
  <c r="O16" i="1"/>
  <c r="N16" i="1" s="1"/>
  <c r="Q16" i="1"/>
  <c r="P15" i="1"/>
  <c r="Q15" i="1" s="1"/>
  <c r="O15" i="1"/>
  <c r="N15" i="1" s="1"/>
  <c r="Q14" i="1"/>
  <c r="O14" i="1"/>
  <c r="N14" i="1" s="1"/>
  <c r="O13" i="1"/>
  <c r="N13" i="1" s="1"/>
  <c r="Q13" i="1"/>
  <c r="P12" i="1"/>
  <c r="Q12" i="1" s="1"/>
  <c r="O12" i="1"/>
  <c r="N12" i="1" s="1"/>
  <c r="O11" i="1"/>
  <c r="N11" i="1" s="1"/>
  <c r="Q11" i="1"/>
  <c r="Q10" i="1"/>
  <c r="O10" i="1"/>
  <c r="N10" i="1" s="1"/>
  <c r="Q9" i="1"/>
  <c r="O9" i="1"/>
  <c r="N9" i="1" s="1"/>
  <c r="P8" i="1"/>
  <c r="Q8" i="1" s="1"/>
  <c r="O8" i="1"/>
  <c r="N8" i="1" s="1"/>
  <c r="Q7" i="1"/>
  <c r="O7" i="1"/>
  <c r="N7" i="1" s="1"/>
  <c r="Q6" i="1"/>
  <c r="O6" i="1"/>
  <c r="N6" i="1" s="1"/>
  <c r="Q5" i="1"/>
  <c r="O5" i="1"/>
  <c r="N5" i="1" s="1"/>
  <c r="Q4" i="1"/>
  <c r="O4" i="1"/>
  <c r="N4" i="1" s="1"/>
  <c r="O3" i="1"/>
  <c r="N3" i="1" s="1"/>
  <c r="E35" i="1"/>
  <c r="Q3" i="1"/>
</calcChain>
</file>

<file path=xl/sharedStrings.xml><?xml version="1.0" encoding="utf-8"?>
<sst xmlns="http://schemas.openxmlformats.org/spreadsheetml/2006/main" count="159" uniqueCount="101">
  <si>
    <t>JEFE DE TALLER</t>
  </si>
  <si>
    <t>REQUERIDOS</t>
  </si>
  <si>
    <t>TITULO</t>
  </si>
  <si>
    <t xml:space="preserve">AÑOS DE EXPERIENCIA </t>
  </si>
  <si>
    <t>INGENIERO</t>
  </si>
  <si>
    <t>PERFIL</t>
  </si>
  <si>
    <t>COODINADOR</t>
  </si>
  <si>
    <t>ADM-AFINE</t>
  </si>
  <si>
    <t>MECANICOS DE PATIO</t>
  </si>
  <si>
    <t>NINGUNO</t>
  </si>
  <si>
    <t>CANIDAD OFERTADA</t>
  </si>
  <si>
    <t>ESPECIFICA</t>
  </si>
  <si>
    <t>NOMBRE</t>
  </si>
  <si>
    <t>CEDULA</t>
  </si>
  <si>
    <t>PAGINA DE EXPERIENCIA</t>
  </si>
  <si>
    <t>MECANICO DIESEL</t>
  </si>
  <si>
    <t>AJUSTADOR DE MOTOR GASOLINA</t>
  </si>
  <si>
    <t>AJUSTADOR DE MOTOR DIESEL</t>
  </si>
  <si>
    <t>SINCRONIZADOR DIESEL</t>
  </si>
  <si>
    <t>AJUSTADOR DE CAJA</t>
  </si>
  <si>
    <t>ELECTRISISTAS AUTOMOTRICES</t>
  </si>
  <si>
    <t>CERTIFICACION</t>
  </si>
  <si>
    <t>LATONERO PINTOR</t>
  </si>
  <si>
    <t>TOTAL SOLITADO</t>
  </si>
  <si>
    <t>ITEM</t>
  </si>
  <si>
    <t>RICARDO ORTIZ AVILA</t>
  </si>
  <si>
    <t>11,295,108</t>
  </si>
  <si>
    <t>PAGINA 2</t>
  </si>
  <si>
    <t>MESES</t>
  </si>
  <si>
    <t>AÑOS</t>
  </si>
  <si>
    <t>DESDE</t>
  </si>
  <si>
    <t>HASTA</t>
  </si>
  <si>
    <t>TIEMPO EN EMPRESA</t>
  </si>
  <si>
    <t>CERTIFICADO</t>
  </si>
  <si>
    <t>Paula Alejandra Niampira Lara</t>
  </si>
  <si>
    <t>1,233,496,558</t>
  </si>
  <si>
    <t>DESCRIPCION</t>
  </si>
  <si>
    <t>INGENIERO MECANICO</t>
  </si>
  <si>
    <t>PAGINA 12</t>
  </si>
  <si>
    <t>EXPERIENCIA GENERAL EN LA LABOR TOTAL</t>
  </si>
  <si>
    <t>OK</t>
  </si>
  <si>
    <t>ELKIN CABRA BARRIGA</t>
  </si>
  <si>
    <t>PAGINA 1</t>
  </si>
  <si>
    <t>MECANICO DE PATIO</t>
  </si>
  <si>
    <t xml:space="preserve">MECANICO DE PATIO Y CONDUCTOR </t>
  </si>
  <si>
    <t>HECTOR DAVID GASPAR GIRALDO</t>
  </si>
  <si>
    <t>PAGINA 7</t>
  </si>
  <si>
    <t>TECNICO LUBRICADOR - OPERARIO</t>
  </si>
  <si>
    <t>JEISON ESTIVEN MALAGON SARRIA</t>
  </si>
  <si>
    <t>JOHN ALEXANDER DUARTE HERNANDEZ</t>
  </si>
  <si>
    <t>MECANICO DE PATIO Y ALMACENISTA</t>
  </si>
  <si>
    <t>JOSE JAVIER GAITAN BOLVAR</t>
  </si>
  <si>
    <t>JUAN CARLOS RICAURTE BONILLA</t>
  </si>
  <si>
    <t xml:space="preserve">MECANICO DE PATIO - TECNICO SOLDADURA DE PRODUCTOS METALICOS </t>
  </si>
  <si>
    <t xml:space="preserve">LUIS CARLOS MONGUI ACOSTA </t>
  </si>
  <si>
    <t>PAGINA 6</t>
  </si>
  <si>
    <t>MARCELO MARTINEZ SIERRA</t>
  </si>
  <si>
    <t>MECANICO DE PATIO - ATENCION AL CLIENTE Y AUXILIAR DE ALMACEN</t>
  </si>
  <si>
    <t xml:space="preserve">MAURICIO AGUSTIN BELTRAN VARGAS </t>
  </si>
  <si>
    <t>MECANICO DE PATIO DIAGNOSTICO DE CONTROLES ELECTRONICOS DE MOTOR - MULTIMETRO DIGITAL</t>
  </si>
  <si>
    <t>PAGINA 10</t>
  </si>
  <si>
    <t xml:space="preserve">ROBINSON JAVIER GALEANO ROSAS </t>
  </si>
  <si>
    <t>EDENSON ENRIQUE RAMOS MOROS</t>
  </si>
  <si>
    <t>EDWAR GIOVANNY ROJAS VALBUENA</t>
  </si>
  <si>
    <t>GUILLERMO JAVIER ALVIS RODRIGUEZ</t>
  </si>
  <si>
    <t>PAGINA 4 Y 11</t>
  </si>
  <si>
    <t>TECNICO EN MANTENIMIENTO DE MOTORES DIESEL</t>
  </si>
  <si>
    <t>MAURICIO ANDRES SUAREZ SUAREZ</t>
  </si>
  <si>
    <t>PAGINA 5</t>
  </si>
  <si>
    <t>ENRIQUE ANTONIO MANOSALVA</t>
  </si>
  <si>
    <t>PAGINA 5 Y OTRA</t>
  </si>
  <si>
    <t>PAGINA 5 Y 8</t>
  </si>
  <si>
    <t>YUSTAHAL HILBOY ESPITIA CORTES</t>
  </si>
  <si>
    <t xml:space="preserve">SINCRONIZADOR </t>
  </si>
  <si>
    <t>JULIO ARMANDO RAMIREZ PRIETO</t>
  </si>
  <si>
    <t xml:space="preserve">MECANICO DE PATIO DIAGNOSTICO  DE SENSORES- ANALISIS DE GASES </t>
  </si>
  <si>
    <t>WILMER ENRIQUE MALAGON SARRIA</t>
  </si>
  <si>
    <t>AFINACION DE MOTORES A DIESEL</t>
  </si>
  <si>
    <t>PAGINA 1 Y 4</t>
  </si>
  <si>
    <t>LUIS EDUARDO ROMERO QUIROGA</t>
  </si>
  <si>
    <t>JORGE MARIO CONTRERAS HERNANDEZ</t>
  </si>
  <si>
    <t>ALEXANDER RINCON FORERO</t>
  </si>
  <si>
    <t>AJUSTADOR DE CAJAS Y TRASMISION</t>
  </si>
  <si>
    <t xml:space="preserve">VICENTE MAURICIO REYES RUALES </t>
  </si>
  <si>
    <t>RUBEN RAUL ROJAS TORRES</t>
  </si>
  <si>
    <t>ABEL ANTONIO GALEANO OLARTE</t>
  </si>
  <si>
    <t>PAGINA 1 Y 5 - 6</t>
  </si>
  <si>
    <t>SINCRONIZACION ELECTRONICA - CONTROL ELECTRONICO DE MOTOR - ELECTRONICA PRIR NIVEL - ELECTRONICA SEGUNDO NIVEL</t>
  </si>
  <si>
    <t>HUGO ALEXANDER BAQUERO GARCIA</t>
  </si>
  <si>
    <t>PAGINA 1 Y 7</t>
  </si>
  <si>
    <t>MISAEL ADOLFO GONZALEZ PEDRAZA</t>
  </si>
  <si>
    <t>PAGINA 8 Y 10</t>
  </si>
  <si>
    <t>SIERVO DE DIOS PLAZAS GONZALEZ</t>
  </si>
  <si>
    <t>JOSE ISIDRO CHAVEZ PEÑA</t>
  </si>
  <si>
    <t xml:space="preserve">RAUL RODRIGUEZ BUITRAGO </t>
  </si>
  <si>
    <t>TECNICO EN PINTURA AUTOMOTRIZ</t>
  </si>
  <si>
    <r>
      <t xml:space="preserve">TECNICO OPERACIONES COMERCIALES </t>
    </r>
    <r>
      <rPr>
        <b/>
        <sz val="11"/>
        <rFont val="Calibri"/>
        <family val="2"/>
        <scheme val="minor"/>
      </rPr>
      <t xml:space="preserve">SENA - </t>
    </r>
    <r>
      <rPr>
        <sz val="11"/>
        <rFont val="Calibri"/>
        <family val="2"/>
        <scheme val="minor"/>
      </rPr>
      <t xml:space="preserve">TECNOLOGO CONTABILIDAD Y FINANZAS </t>
    </r>
    <r>
      <rPr>
        <b/>
        <sz val="11"/>
        <rFont val="Calibri"/>
        <family val="2"/>
        <scheme val="minor"/>
      </rPr>
      <t>SENA</t>
    </r>
  </si>
  <si>
    <r>
      <t xml:space="preserve">SINCRONIZACION DE SISTEMA DE INYECCION ELECTRONICA </t>
    </r>
    <r>
      <rPr>
        <b/>
        <sz val="11"/>
        <rFont val="Calibri"/>
        <family val="2"/>
        <scheme val="minor"/>
      </rPr>
      <t>SENA</t>
    </r>
    <r>
      <rPr>
        <sz val="11"/>
        <rFont val="Calibri"/>
        <family val="2"/>
        <scheme val="minor"/>
      </rPr>
      <t xml:space="preserve"> MANTENIMIENTO DE LOS ACCESORIOS ELECTRICOS DE VEHICULOS </t>
    </r>
    <r>
      <rPr>
        <b/>
        <sz val="11"/>
        <rFont val="Calibri"/>
        <family val="2"/>
        <scheme val="minor"/>
      </rPr>
      <t xml:space="preserve">SENA </t>
    </r>
    <r>
      <rPr>
        <sz val="11"/>
        <rFont val="Calibri"/>
        <family val="2"/>
        <scheme val="minor"/>
      </rPr>
      <t xml:space="preserve">MANTENIMIENTO DE MOTORES GASOLINA Y GAS </t>
    </r>
  </si>
  <si>
    <r>
      <t xml:space="preserve">MECANICO DIESEL - TECNOLOGO EN MANTENIMEITNO MECATRONICO </t>
    </r>
    <r>
      <rPr>
        <b/>
        <sz val="11"/>
        <rFont val="Calibri"/>
        <family val="2"/>
        <scheme val="minor"/>
      </rPr>
      <t>SENA -</t>
    </r>
    <r>
      <rPr>
        <sz val="11"/>
        <rFont val="Calibri"/>
        <family val="2"/>
        <scheme val="minor"/>
      </rPr>
      <t xml:space="preserve">TECNICO EN MANTENIMIENTO DE MOTORES DIESEL </t>
    </r>
    <r>
      <rPr>
        <b/>
        <sz val="11"/>
        <rFont val="Calibri"/>
        <family val="2"/>
        <scheme val="minor"/>
      </rPr>
      <t xml:space="preserve">SENA  - </t>
    </r>
    <r>
      <rPr>
        <sz val="11"/>
        <rFont val="Calibri"/>
        <family val="2"/>
        <scheme val="minor"/>
      </rPr>
      <t xml:space="preserve">VEHICULOS ELECTRICOS </t>
    </r>
    <r>
      <rPr>
        <b/>
        <sz val="11"/>
        <rFont val="Calibri"/>
        <family val="2"/>
        <scheme val="minor"/>
      </rPr>
      <t xml:space="preserve">SENA </t>
    </r>
    <r>
      <rPr>
        <sz val="11"/>
        <rFont val="Calibri"/>
        <family val="2"/>
        <scheme val="minor"/>
      </rPr>
      <t xml:space="preserve">SEGURIDAD VIAL </t>
    </r>
    <r>
      <rPr>
        <b/>
        <sz val="11"/>
        <rFont val="Calibri"/>
        <family val="2"/>
        <scheme val="minor"/>
      </rPr>
      <t xml:space="preserve">SENA </t>
    </r>
  </si>
  <si>
    <r>
      <t xml:space="preserve">MECANICO DE PATIO </t>
    </r>
    <r>
      <rPr>
        <b/>
        <sz val="11"/>
        <rFont val="Calibri"/>
        <family val="2"/>
        <scheme val="minor"/>
      </rPr>
      <t xml:space="preserve">TECNOLOGIA AUTOMOTRIZ </t>
    </r>
    <r>
      <rPr>
        <sz val="11"/>
        <rFont val="Calibri"/>
        <family val="2"/>
        <scheme val="minor"/>
      </rPr>
      <t xml:space="preserve">SISTEMAS DIESEL </t>
    </r>
    <r>
      <rPr>
        <b/>
        <sz val="11"/>
        <rFont val="Calibri"/>
        <family val="2"/>
        <scheme val="minor"/>
      </rPr>
      <t xml:space="preserve">TECNICO </t>
    </r>
    <r>
      <rPr>
        <sz val="11"/>
        <rFont val="Calibri"/>
        <family val="2"/>
        <scheme val="minor"/>
      </rPr>
      <t xml:space="preserve">INYECCION ELECTRONICA </t>
    </r>
    <r>
      <rPr>
        <b/>
        <sz val="11"/>
        <rFont val="Calibri"/>
        <family val="2"/>
        <scheme val="minor"/>
      </rPr>
      <t>SENA  CONTROLES ELECTRONICOS DE MOTOR</t>
    </r>
    <r>
      <rPr>
        <sz val="11"/>
        <rFont val="Calibri"/>
        <family val="2"/>
        <scheme val="minor"/>
      </rPr>
      <t xml:space="preserve"> DIAGNOSTICO DE CONTROLES ELECTRONICOS DE MOTOR - MULTIMETRO DIGITAL</t>
    </r>
  </si>
  <si>
    <r>
      <t xml:space="preserve">TECNICO AUTOMOTRIZDIESEL - GASOLINA </t>
    </r>
    <r>
      <rPr>
        <b/>
        <sz val="11"/>
        <rFont val="Calibri"/>
        <family val="2"/>
        <scheme val="minor"/>
      </rPr>
      <t>SENA</t>
    </r>
    <r>
      <rPr>
        <sz val="11"/>
        <rFont val="Calibri"/>
        <family val="2"/>
        <scheme val="minor"/>
      </rPr>
      <t xml:space="preserve"> CURSO DE INYECCION DE GASOLINA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</si>
</sst>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4497-E540-4D1B-B39A-35BFAB137564}">
  <dimension ref="C1:S35"/>
  <sheetViews>
    <sheetView tabSelected="1" topLeftCell="B1" zoomScale="70" zoomScaleNormal="70" workbookViewId="0">
      <selection activeCell="S9" sqref="S9"/>
    </sheetView>
  </sheetViews>
  <sheetFormatPr baseColWidth="10" defaultRowHeight="15" x14ac:dyDescent="0.25"/>
  <cols>
    <col min="1" max="2" width="11.42578125" style="2"/>
    <col min="3" max="3" width="11.42578125" style="1"/>
    <col min="4" max="4" width="20.42578125" style="2" bestFit="1" customWidth="1"/>
    <col min="5" max="5" width="12.28515625" style="2" bestFit="1" customWidth="1"/>
    <col min="6" max="7" width="13.85546875" style="2" customWidth="1"/>
    <col min="8" max="8" width="11.42578125" style="2"/>
    <col min="9" max="9" width="31.140625" style="2" customWidth="1"/>
    <col min="10" max="10" width="11.42578125" style="2"/>
    <col min="11" max="11" width="15.7109375" style="2" customWidth="1"/>
    <col min="12" max="12" width="15.85546875" style="2" customWidth="1"/>
    <col min="13" max="13" width="12" style="2" bestFit="1" customWidth="1"/>
    <col min="14" max="15" width="11.42578125" style="2"/>
    <col min="16" max="16" width="13" style="2" customWidth="1"/>
    <col min="17" max="17" width="13.42578125" style="2" customWidth="1"/>
    <col min="18" max="18" width="11.42578125" style="2"/>
    <col min="19" max="19" width="126.5703125" style="4" customWidth="1"/>
    <col min="20" max="16384" width="11.42578125" style="2"/>
  </cols>
  <sheetData>
    <row r="1" spans="3:19" ht="26.25" customHeight="1" x14ac:dyDescent="0.25">
      <c r="L1" s="3" t="s">
        <v>32</v>
      </c>
      <c r="M1" s="3"/>
      <c r="P1" s="3" t="s">
        <v>39</v>
      </c>
      <c r="Q1" s="3"/>
    </row>
    <row r="2" spans="3:19" ht="22.5" x14ac:dyDescent="0.25">
      <c r="C2" s="5" t="s">
        <v>24</v>
      </c>
      <c r="D2" s="6" t="s">
        <v>5</v>
      </c>
      <c r="E2" s="6" t="s">
        <v>1</v>
      </c>
      <c r="F2" s="6" t="s">
        <v>2</v>
      </c>
      <c r="G2" s="6" t="s">
        <v>3</v>
      </c>
      <c r="H2" s="6" t="s">
        <v>10</v>
      </c>
      <c r="I2" s="6" t="s">
        <v>12</v>
      </c>
      <c r="J2" s="6" t="s">
        <v>13</v>
      </c>
      <c r="K2" s="6" t="s">
        <v>14</v>
      </c>
      <c r="L2" s="6" t="s">
        <v>30</v>
      </c>
      <c r="M2" s="6" t="s">
        <v>31</v>
      </c>
      <c r="N2" s="6" t="s">
        <v>28</v>
      </c>
      <c r="O2" s="6" t="s">
        <v>29</v>
      </c>
      <c r="P2" s="6" t="s">
        <v>30</v>
      </c>
      <c r="Q2" s="7" t="s">
        <v>29</v>
      </c>
      <c r="R2" s="7" t="s">
        <v>33</v>
      </c>
      <c r="S2" s="6" t="s">
        <v>36</v>
      </c>
    </row>
    <row r="3" spans="3:19" x14ac:dyDescent="0.25">
      <c r="C3" s="5">
        <v>1</v>
      </c>
      <c r="D3" s="7" t="s">
        <v>0</v>
      </c>
      <c r="E3" s="7">
        <v>1</v>
      </c>
      <c r="F3" s="7" t="s">
        <v>4</v>
      </c>
      <c r="G3" s="7">
        <v>5</v>
      </c>
      <c r="H3" s="7">
        <v>1</v>
      </c>
      <c r="I3" s="8" t="s">
        <v>25</v>
      </c>
      <c r="J3" s="7" t="s">
        <v>26</v>
      </c>
      <c r="K3" s="7" t="s">
        <v>27</v>
      </c>
      <c r="L3" s="9">
        <v>43102</v>
      </c>
      <c r="M3" s="9">
        <v>44198</v>
      </c>
      <c r="N3" s="10">
        <f t="shared" ref="N3:N23" si="0">O3*12</f>
        <v>36.032876712328772</v>
      </c>
      <c r="O3" s="10">
        <f t="shared" ref="O3:O23" si="1">(M3-L3)/365</f>
        <v>3.0027397260273974</v>
      </c>
      <c r="P3" s="9">
        <v>29462</v>
      </c>
      <c r="Q3" s="11">
        <f t="shared" ref="Q3:Q23" si="2">(M3-P3)/365</f>
        <v>40.372602739726027</v>
      </c>
      <c r="R3" s="7" t="s">
        <v>40</v>
      </c>
      <c r="S3" s="12" t="s">
        <v>37</v>
      </c>
    </row>
    <row r="4" spans="3:19" x14ac:dyDescent="0.25">
      <c r="C4" s="5">
        <v>2</v>
      </c>
      <c r="D4" s="7" t="s">
        <v>6</v>
      </c>
      <c r="E4" s="7">
        <v>1</v>
      </c>
      <c r="F4" s="7" t="s">
        <v>7</v>
      </c>
      <c r="G4" s="7">
        <v>3</v>
      </c>
      <c r="H4" s="7">
        <v>1</v>
      </c>
      <c r="I4" s="8" t="s">
        <v>34</v>
      </c>
      <c r="J4" s="7" t="s">
        <v>35</v>
      </c>
      <c r="K4" s="7" t="s">
        <v>38</v>
      </c>
      <c r="L4" s="9">
        <v>43139</v>
      </c>
      <c r="M4" s="9">
        <v>44260</v>
      </c>
      <c r="N4" s="10">
        <f t="shared" si="0"/>
        <v>36.854794520547941</v>
      </c>
      <c r="O4" s="10">
        <f t="shared" si="1"/>
        <v>3.0712328767123287</v>
      </c>
      <c r="P4" s="9">
        <v>41967</v>
      </c>
      <c r="Q4" s="11">
        <f t="shared" si="2"/>
        <v>6.2821917808219174</v>
      </c>
      <c r="R4" s="7" t="s">
        <v>40</v>
      </c>
      <c r="S4" s="12" t="s">
        <v>96</v>
      </c>
    </row>
    <row r="5" spans="3:19" x14ac:dyDescent="0.25">
      <c r="C5" s="13">
        <v>3</v>
      </c>
      <c r="D5" s="14" t="s">
        <v>8</v>
      </c>
      <c r="E5" s="14">
        <v>10</v>
      </c>
      <c r="F5" s="14" t="s">
        <v>9</v>
      </c>
      <c r="G5" s="14">
        <v>2</v>
      </c>
      <c r="H5" s="7">
        <v>1</v>
      </c>
      <c r="I5" s="8" t="s">
        <v>41</v>
      </c>
      <c r="J5" s="7">
        <v>79374382</v>
      </c>
      <c r="K5" s="7" t="s">
        <v>42</v>
      </c>
      <c r="L5" s="9">
        <v>43404</v>
      </c>
      <c r="M5" s="9">
        <v>44260</v>
      </c>
      <c r="N5" s="10">
        <f t="shared" si="0"/>
        <v>28.142465753424659</v>
      </c>
      <c r="O5" s="11">
        <f t="shared" si="1"/>
        <v>2.3452054794520549</v>
      </c>
      <c r="P5" s="9">
        <v>42159</v>
      </c>
      <c r="Q5" s="11">
        <f t="shared" si="2"/>
        <v>5.7561643835616438</v>
      </c>
      <c r="R5" s="7" t="s">
        <v>40</v>
      </c>
      <c r="S5" s="12" t="s">
        <v>44</v>
      </c>
    </row>
    <row r="6" spans="3:19" x14ac:dyDescent="0.25">
      <c r="C6" s="13"/>
      <c r="D6" s="14"/>
      <c r="E6" s="14"/>
      <c r="F6" s="14"/>
      <c r="G6" s="14"/>
      <c r="H6" s="7">
        <v>2</v>
      </c>
      <c r="I6" s="8" t="s">
        <v>45</v>
      </c>
      <c r="J6" s="7">
        <v>79207448</v>
      </c>
      <c r="K6" s="7" t="s">
        <v>46</v>
      </c>
      <c r="L6" s="9">
        <v>40543</v>
      </c>
      <c r="M6" s="9">
        <v>44260</v>
      </c>
      <c r="N6" s="10">
        <f t="shared" si="0"/>
        <v>122.2027397260274</v>
      </c>
      <c r="O6" s="11">
        <f t="shared" si="1"/>
        <v>10.183561643835617</v>
      </c>
      <c r="P6" s="9">
        <v>37859</v>
      </c>
      <c r="Q6" s="11">
        <f t="shared" si="2"/>
        <v>17.536986301369861</v>
      </c>
      <c r="R6" s="7" t="s">
        <v>40</v>
      </c>
      <c r="S6" s="12" t="s">
        <v>47</v>
      </c>
    </row>
    <row r="7" spans="3:19" x14ac:dyDescent="0.25">
      <c r="C7" s="13"/>
      <c r="D7" s="14"/>
      <c r="E7" s="14"/>
      <c r="F7" s="14"/>
      <c r="G7" s="14"/>
      <c r="H7" s="7">
        <v>3</v>
      </c>
      <c r="I7" s="8" t="s">
        <v>48</v>
      </c>
      <c r="J7" s="7">
        <v>1031134215</v>
      </c>
      <c r="K7" s="7" t="s">
        <v>42</v>
      </c>
      <c r="L7" s="9">
        <v>43343</v>
      </c>
      <c r="M7" s="9">
        <v>44260</v>
      </c>
      <c r="N7" s="10">
        <f t="shared" si="0"/>
        <v>30.147945205479452</v>
      </c>
      <c r="O7" s="11">
        <f t="shared" si="1"/>
        <v>2.5123287671232877</v>
      </c>
      <c r="P7" s="9">
        <v>42647</v>
      </c>
      <c r="Q7" s="11">
        <f t="shared" si="2"/>
        <v>4.419178082191781</v>
      </c>
      <c r="R7" s="7" t="s">
        <v>40</v>
      </c>
      <c r="S7" s="12" t="s">
        <v>43</v>
      </c>
    </row>
    <row r="8" spans="3:19" x14ac:dyDescent="0.25">
      <c r="C8" s="13"/>
      <c r="D8" s="14"/>
      <c r="E8" s="14"/>
      <c r="F8" s="14"/>
      <c r="G8" s="14"/>
      <c r="H8" s="7">
        <v>4</v>
      </c>
      <c r="I8" s="8" t="s">
        <v>49</v>
      </c>
      <c r="J8" s="7">
        <v>79906373</v>
      </c>
      <c r="K8" s="7" t="s">
        <v>42</v>
      </c>
      <c r="L8" s="9">
        <v>42813</v>
      </c>
      <c r="M8" s="9">
        <v>44260</v>
      </c>
      <c r="N8" s="10">
        <f t="shared" si="0"/>
        <v>47.57260273972603</v>
      </c>
      <c r="O8" s="11">
        <f t="shared" si="1"/>
        <v>3.9643835616438357</v>
      </c>
      <c r="P8" s="9">
        <f>L8</f>
        <v>42813</v>
      </c>
      <c r="Q8" s="11">
        <f t="shared" si="2"/>
        <v>3.9643835616438357</v>
      </c>
      <c r="R8" s="7" t="s">
        <v>40</v>
      </c>
      <c r="S8" s="12" t="s">
        <v>50</v>
      </c>
    </row>
    <row r="9" spans="3:19" ht="30" x14ac:dyDescent="0.25">
      <c r="C9" s="13"/>
      <c r="D9" s="14"/>
      <c r="E9" s="14"/>
      <c r="F9" s="14"/>
      <c r="G9" s="14"/>
      <c r="H9" s="7">
        <v>5</v>
      </c>
      <c r="I9" s="8" t="s">
        <v>51</v>
      </c>
      <c r="J9" s="7">
        <v>1108933637</v>
      </c>
      <c r="K9" s="7" t="s">
        <v>46</v>
      </c>
      <c r="L9" s="9">
        <v>43140</v>
      </c>
      <c r="M9" s="9">
        <v>44260</v>
      </c>
      <c r="N9" s="10">
        <f t="shared" si="0"/>
        <v>36.821917808219176</v>
      </c>
      <c r="O9" s="11">
        <f t="shared" si="1"/>
        <v>3.0684931506849313</v>
      </c>
      <c r="P9" s="9">
        <v>41632</v>
      </c>
      <c r="Q9" s="11">
        <f t="shared" si="2"/>
        <v>7.2</v>
      </c>
      <c r="R9" s="7" t="s">
        <v>40</v>
      </c>
      <c r="S9" s="12" t="s">
        <v>97</v>
      </c>
    </row>
    <row r="10" spans="3:19" x14ac:dyDescent="0.25">
      <c r="C10" s="13"/>
      <c r="D10" s="14"/>
      <c r="E10" s="14"/>
      <c r="F10" s="14"/>
      <c r="G10" s="14"/>
      <c r="H10" s="7">
        <v>6</v>
      </c>
      <c r="I10" s="8" t="s">
        <v>52</v>
      </c>
      <c r="J10" s="7">
        <v>1116668253</v>
      </c>
      <c r="K10" s="5"/>
      <c r="L10" s="9">
        <v>43666</v>
      </c>
      <c r="M10" s="15">
        <v>44260</v>
      </c>
      <c r="N10" s="10">
        <f t="shared" si="0"/>
        <v>19.528767123287672</v>
      </c>
      <c r="O10" s="11">
        <f t="shared" si="1"/>
        <v>1.6273972602739726</v>
      </c>
      <c r="P10" s="9">
        <v>43210</v>
      </c>
      <c r="Q10" s="11">
        <f t="shared" si="2"/>
        <v>2.8767123287671232</v>
      </c>
      <c r="R10" s="7" t="s">
        <v>40</v>
      </c>
      <c r="S10" s="12" t="s">
        <v>53</v>
      </c>
    </row>
    <row r="11" spans="3:19" x14ac:dyDescent="0.25">
      <c r="C11" s="13"/>
      <c r="D11" s="14"/>
      <c r="E11" s="14"/>
      <c r="F11" s="14"/>
      <c r="G11" s="14"/>
      <c r="H11" s="7">
        <v>7</v>
      </c>
      <c r="I11" s="8" t="s">
        <v>54</v>
      </c>
      <c r="J11" s="7">
        <v>9527814</v>
      </c>
      <c r="K11" s="7" t="s">
        <v>55</v>
      </c>
      <c r="L11" s="9">
        <v>36893</v>
      </c>
      <c r="M11" s="15">
        <v>44260</v>
      </c>
      <c r="N11" s="10">
        <f t="shared" si="0"/>
        <v>242.2027397260274</v>
      </c>
      <c r="O11" s="11">
        <f t="shared" si="1"/>
        <v>20.183561643835617</v>
      </c>
      <c r="P11" s="15">
        <v>37003</v>
      </c>
      <c r="Q11" s="11">
        <f t="shared" si="2"/>
        <v>19.882191780821916</v>
      </c>
      <c r="R11" s="7" t="s">
        <v>40</v>
      </c>
      <c r="S11" s="12" t="s">
        <v>75</v>
      </c>
    </row>
    <row r="12" spans="3:19" x14ac:dyDescent="0.25">
      <c r="C12" s="13"/>
      <c r="D12" s="14"/>
      <c r="E12" s="14"/>
      <c r="F12" s="14"/>
      <c r="G12" s="14"/>
      <c r="H12" s="7">
        <v>8</v>
      </c>
      <c r="I12" s="8" t="s">
        <v>56</v>
      </c>
      <c r="J12" s="7">
        <v>80201581</v>
      </c>
      <c r="K12" s="7" t="s">
        <v>55</v>
      </c>
      <c r="L12" s="9">
        <v>43368</v>
      </c>
      <c r="M12" s="15">
        <v>44260</v>
      </c>
      <c r="N12" s="10">
        <f t="shared" si="0"/>
        <v>29.326027397260276</v>
      </c>
      <c r="O12" s="11">
        <f t="shared" si="1"/>
        <v>2.4438356164383563</v>
      </c>
      <c r="P12" s="16">
        <f>L12</f>
        <v>43368</v>
      </c>
      <c r="Q12" s="11">
        <f t="shared" si="2"/>
        <v>2.4438356164383563</v>
      </c>
      <c r="R12" s="7" t="s">
        <v>40</v>
      </c>
      <c r="S12" s="12" t="s">
        <v>57</v>
      </c>
    </row>
    <row r="13" spans="3:19" x14ac:dyDescent="0.25">
      <c r="C13" s="13"/>
      <c r="D13" s="14"/>
      <c r="E13" s="14"/>
      <c r="F13" s="14"/>
      <c r="G13" s="14"/>
      <c r="H13" s="7">
        <v>9</v>
      </c>
      <c r="I13" s="8" t="s">
        <v>58</v>
      </c>
      <c r="J13" s="7">
        <v>11312826</v>
      </c>
      <c r="K13" s="17" t="s">
        <v>60</v>
      </c>
      <c r="L13" s="17">
        <v>41202</v>
      </c>
      <c r="M13" s="15">
        <v>44260</v>
      </c>
      <c r="N13" s="10">
        <f t="shared" si="0"/>
        <v>100.53698630136986</v>
      </c>
      <c r="O13" s="11">
        <f t="shared" si="1"/>
        <v>8.3780821917808215</v>
      </c>
      <c r="P13" s="15">
        <v>39559</v>
      </c>
      <c r="Q13" s="11">
        <f t="shared" si="2"/>
        <v>12.87945205479452</v>
      </c>
      <c r="R13" s="7" t="s">
        <v>40</v>
      </c>
      <c r="S13" s="12" t="s">
        <v>59</v>
      </c>
    </row>
    <row r="14" spans="3:19" x14ac:dyDescent="0.25">
      <c r="C14" s="13"/>
      <c r="D14" s="14"/>
      <c r="E14" s="14"/>
      <c r="F14" s="14"/>
      <c r="G14" s="14"/>
      <c r="H14" s="7">
        <v>10</v>
      </c>
      <c r="I14" s="8" t="s">
        <v>61</v>
      </c>
      <c r="J14" s="7">
        <v>1023864394</v>
      </c>
      <c r="K14" s="7" t="s">
        <v>42</v>
      </c>
      <c r="L14" s="9">
        <v>42888</v>
      </c>
      <c r="M14" s="15">
        <v>44260</v>
      </c>
      <c r="N14" s="10">
        <f t="shared" si="0"/>
        <v>45.106849315068494</v>
      </c>
      <c r="O14" s="11">
        <f t="shared" si="1"/>
        <v>3.7589041095890412</v>
      </c>
      <c r="P14" s="9">
        <v>42888</v>
      </c>
      <c r="Q14" s="11">
        <f t="shared" si="2"/>
        <v>3.7589041095890412</v>
      </c>
      <c r="R14" s="7" t="s">
        <v>40</v>
      </c>
      <c r="S14" s="12" t="s">
        <v>43</v>
      </c>
    </row>
    <row r="15" spans="3:19" x14ac:dyDescent="0.25">
      <c r="C15" s="13">
        <v>4</v>
      </c>
      <c r="D15" s="13" t="s">
        <v>15</v>
      </c>
      <c r="E15" s="13">
        <v>4</v>
      </c>
      <c r="F15" s="13" t="s">
        <v>11</v>
      </c>
      <c r="G15" s="13">
        <v>2</v>
      </c>
      <c r="H15" s="7">
        <v>1</v>
      </c>
      <c r="I15" s="8" t="s">
        <v>62</v>
      </c>
      <c r="J15" s="7">
        <v>85452389</v>
      </c>
      <c r="K15" s="7" t="s">
        <v>42</v>
      </c>
      <c r="L15" s="9">
        <v>38423</v>
      </c>
      <c r="M15" s="15">
        <v>44260</v>
      </c>
      <c r="N15" s="10">
        <f t="shared" si="0"/>
        <v>191.90136986301371</v>
      </c>
      <c r="O15" s="11">
        <f t="shared" si="1"/>
        <v>15.991780821917809</v>
      </c>
      <c r="P15" s="16">
        <f>L15</f>
        <v>38423</v>
      </c>
      <c r="Q15" s="11">
        <f t="shared" si="2"/>
        <v>15.991780821917809</v>
      </c>
      <c r="R15" s="7" t="s">
        <v>40</v>
      </c>
      <c r="S15" s="12" t="s">
        <v>15</v>
      </c>
    </row>
    <row r="16" spans="3:19" ht="30" x14ac:dyDescent="0.25">
      <c r="C16" s="13"/>
      <c r="D16" s="13"/>
      <c r="E16" s="13"/>
      <c r="F16" s="13"/>
      <c r="G16" s="13"/>
      <c r="H16" s="7">
        <v>2</v>
      </c>
      <c r="I16" s="8" t="s">
        <v>63</v>
      </c>
      <c r="J16" s="7">
        <v>1053344534</v>
      </c>
      <c r="K16" s="18"/>
      <c r="L16" s="9">
        <v>43862</v>
      </c>
      <c r="M16" s="15">
        <v>44260</v>
      </c>
      <c r="N16" s="10">
        <f t="shared" si="0"/>
        <v>13.084931506849315</v>
      </c>
      <c r="O16" s="11">
        <f t="shared" si="1"/>
        <v>1.0904109589041096</v>
      </c>
      <c r="P16" s="15">
        <v>41932</v>
      </c>
      <c r="Q16" s="11">
        <f t="shared" si="2"/>
        <v>6.3780821917808215</v>
      </c>
      <c r="R16" s="7" t="s">
        <v>40</v>
      </c>
      <c r="S16" s="12" t="s">
        <v>98</v>
      </c>
    </row>
    <row r="17" spans="3:19" ht="30" x14ac:dyDescent="0.25">
      <c r="C17" s="13"/>
      <c r="D17" s="13"/>
      <c r="E17" s="13"/>
      <c r="F17" s="13"/>
      <c r="G17" s="13"/>
      <c r="H17" s="7">
        <v>3</v>
      </c>
      <c r="I17" s="8" t="s">
        <v>64</v>
      </c>
      <c r="J17" s="7">
        <v>79454956</v>
      </c>
      <c r="K17" s="7" t="s">
        <v>65</v>
      </c>
      <c r="L17" s="9">
        <v>36540</v>
      </c>
      <c r="M17" s="15">
        <v>44260</v>
      </c>
      <c r="N17" s="10">
        <f t="shared" si="0"/>
        <v>253.8082191780822</v>
      </c>
      <c r="O17" s="11">
        <f t="shared" si="1"/>
        <v>21.150684931506849</v>
      </c>
      <c r="P17" s="15">
        <v>40878</v>
      </c>
      <c r="Q17" s="11">
        <f t="shared" si="2"/>
        <v>9.2657534246575342</v>
      </c>
      <c r="R17" s="7" t="s">
        <v>40</v>
      </c>
      <c r="S17" s="12" t="s">
        <v>99</v>
      </c>
    </row>
    <row r="18" spans="3:19" x14ac:dyDescent="0.25">
      <c r="C18" s="13"/>
      <c r="D18" s="13"/>
      <c r="E18" s="13"/>
      <c r="F18" s="13"/>
      <c r="G18" s="13"/>
      <c r="H18" s="7">
        <v>4</v>
      </c>
      <c r="I18" s="8" t="s">
        <v>67</v>
      </c>
      <c r="J18" s="7">
        <v>1033811518</v>
      </c>
      <c r="K18" s="7" t="s">
        <v>70</v>
      </c>
      <c r="L18" s="15">
        <v>43617</v>
      </c>
      <c r="M18" s="15">
        <v>44260</v>
      </c>
      <c r="N18" s="10">
        <f t="shared" si="0"/>
        <v>21.139726027397259</v>
      </c>
      <c r="O18" s="11">
        <f t="shared" si="1"/>
        <v>1.7616438356164383</v>
      </c>
      <c r="P18" s="15">
        <v>43168</v>
      </c>
      <c r="Q18" s="11">
        <f t="shared" si="2"/>
        <v>2.9917808219178084</v>
      </c>
      <c r="R18" s="7" t="s">
        <v>40</v>
      </c>
      <c r="S18" s="12" t="s">
        <v>66</v>
      </c>
    </row>
    <row r="19" spans="3:19" x14ac:dyDescent="0.25">
      <c r="C19" s="13">
        <v>5</v>
      </c>
      <c r="D19" s="19" t="s">
        <v>16</v>
      </c>
      <c r="E19" s="13">
        <v>2</v>
      </c>
      <c r="F19" s="13" t="s">
        <v>11</v>
      </c>
      <c r="G19" s="13">
        <v>2</v>
      </c>
      <c r="H19" s="7">
        <v>1</v>
      </c>
      <c r="I19" s="8" t="s">
        <v>69</v>
      </c>
      <c r="J19" s="7">
        <v>79840492</v>
      </c>
      <c r="K19" s="7" t="s">
        <v>71</v>
      </c>
      <c r="L19" s="15">
        <v>36928</v>
      </c>
      <c r="M19" s="15">
        <v>44260</v>
      </c>
      <c r="N19" s="10">
        <f t="shared" si="0"/>
        <v>241.05205479452053</v>
      </c>
      <c r="O19" s="11">
        <f t="shared" si="1"/>
        <v>20.087671232876712</v>
      </c>
      <c r="P19" s="15">
        <v>38898</v>
      </c>
      <c r="Q19" s="11">
        <f t="shared" si="2"/>
        <v>14.69041095890411</v>
      </c>
      <c r="R19" s="7" t="s">
        <v>40</v>
      </c>
      <c r="S19" s="12" t="s">
        <v>100</v>
      </c>
    </row>
    <row r="20" spans="3:19" x14ac:dyDescent="0.25">
      <c r="C20" s="13"/>
      <c r="D20" s="19"/>
      <c r="E20" s="13"/>
      <c r="F20" s="13"/>
      <c r="G20" s="13"/>
      <c r="H20" s="7">
        <v>2</v>
      </c>
      <c r="I20" s="8" t="s">
        <v>72</v>
      </c>
      <c r="J20" s="7">
        <v>1033756431</v>
      </c>
      <c r="K20" s="7" t="s">
        <v>27</v>
      </c>
      <c r="L20" s="9">
        <v>43273</v>
      </c>
      <c r="M20" s="15">
        <v>44260</v>
      </c>
      <c r="N20" s="10">
        <f t="shared" si="0"/>
        <v>32.449315068493149</v>
      </c>
      <c r="O20" s="11">
        <f t="shared" si="1"/>
        <v>2.7041095890410958</v>
      </c>
      <c r="P20" s="15">
        <f>L20</f>
        <v>43273</v>
      </c>
      <c r="Q20" s="11">
        <f t="shared" si="2"/>
        <v>2.7041095890410958</v>
      </c>
      <c r="R20" s="7" t="s">
        <v>40</v>
      </c>
      <c r="S20" s="12" t="s">
        <v>73</v>
      </c>
    </row>
    <row r="21" spans="3:19" x14ac:dyDescent="0.25">
      <c r="C21" s="13">
        <v>6</v>
      </c>
      <c r="D21" s="19" t="s">
        <v>17</v>
      </c>
      <c r="E21" s="13">
        <v>2</v>
      </c>
      <c r="F21" s="13" t="s">
        <v>11</v>
      </c>
      <c r="G21" s="13">
        <v>2</v>
      </c>
      <c r="H21" s="7">
        <v>1</v>
      </c>
      <c r="I21" s="8" t="s">
        <v>74</v>
      </c>
      <c r="J21" s="7">
        <v>170469</v>
      </c>
      <c r="K21" s="7" t="s">
        <v>42</v>
      </c>
      <c r="L21" s="9">
        <v>42692</v>
      </c>
      <c r="M21" s="15">
        <v>44260</v>
      </c>
      <c r="N21" s="10">
        <f t="shared" si="0"/>
        <v>51.550684931506851</v>
      </c>
      <c r="O21" s="11">
        <f t="shared" si="1"/>
        <v>4.2958904109589042</v>
      </c>
      <c r="P21" s="15">
        <f>L21</f>
        <v>42692</v>
      </c>
      <c r="Q21" s="11">
        <f t="shared" si="2"/>
        <v>4.2958904109589042</v>
      </c>
      <c r="R21" s="7" t="s">
        <v>40</v>
      </c>
      <c r="S21" s="12" t="s">
        <v>18</v>
      </c>
    </row>
    <row r="22" spans="3:19" x14ac:dyDescent="0.25">
      <c r="C22" s="13"/>
      <c r="D22" s="19"/>
      <c r="E22" s="13"/>
      <c r="F22" s="13"/>
      <c r="G22" s="13"/>
      <c r="H22" s="7">
        <v>2</v>
      </c>
      <c r="I22" s="8" t="s">
        <v>76</v>
      </c>
      <c r="J22" s="7">
        <v>80121738</v>
      </c>
      <c r="K22" s="7" t="s">
        <v>78</v>
      </c>
      <c r="L22" s="15">
        <v>43472</v>
      </c>
      <c r="M22" s="15">
        <v>44260</v>
      </c>
      <c r="N22" s="10">
        <f t="shared" si="0"/>
        <v>25.906849315068492</v>
      </c>
      <c r="O22" s="11">
        <f t="shared" si="1"/>
        <v>2.1589041095890411</v>
      </c>
      <c r="P22" s="15">
        <v>38009</v>
      </c>
      <c r="Q22" s="11">
        <f t="shared" si="2"/>
        <v>17.126027397260273</v>
      </c>
      <c r="R22" s="7" t="s">
        <v>40</v>
      </c>
      <c r="S22" s="12" t="s">
        <v>77</v>
      </c>
    </row>
    <row r="23" spans="3:19" x14ac:dyDescent="0.25">
      <c r="C23" s="13">
        <v>7</v>
      </c>
      <c r="D23" s="19" t="s">
        <v>18</v>
      </c>
      <c r="E23" s="13">
        <v>2</v>
      </c>
      <c r="F23" s="13" t="s">
        <v>11</v>
      </c>
      <c r="G23" s="13">
        <v>2</v>
      </c>
      <c r="H23" s="7">
        <v>1</v>
      </c>
      <c r="I23" s="8" t="s">
        <v>79</v>
      </c>
      <c r="J23" s="7">
        <v>19374475</v>
      </c>
      <c r="K23" s="7" t="s">
        <v>42</v>
      </c>
      <c r="L23" s="9">
        <v>40084</v>
      </c>
      <c r="M23" s="15">
        <v>44260</v>
      </c>
      <c r="N23" s="10">
        <f t="shared" si="0"/>
        <v>137.2931506849315</v>
      </c>
      <c r="O23" s="11">
        <f t="shared" si="1"/>
        <v>11.441095890410958</v>
      </c>
      <c r="P23" s="15">
        <f>L23</f>
        <v>40084</v>
      </c>
      <c r="Q23" s="11">
        <f t="shared" si="2"/>
        <v>11.441095890410958</v>
      </c>
      <c r="R23" s="7" t="s">
        <v>40</v>
      </c>
      <c r="S23" s="12" t="s">
        <v>73</v>
      </c>
    </row>
    <row r="24" spans="3:19" x14ac:dyDescent="0.25">
      <c r="C24" s="13"/>
      <c r="D24" s="19"/>
      <c r="E24" s="13"/>
      <c r="F24" s="13"/>
      <c r="G24" s="13"/>
      <c r="H24" s="7">
        <v>2</v>
      </c>
      <c r="I24" s="8" t="s">
        <v>80</v>
      </c>
      <c r="J24" s="7">
        <v>814160</v>
      </c>
      <c r="K24" s="7" t="s">
        <v>55</v>
      </c>
      <c r="L24" s="9">
        <v>42643</v>
      </c>
      <c r="M24" s="15">
        <v>44260</v>
      </c>
      <c r="N24" s="10">
        <f t="shared" ref="N24:N33" si="3">O24*12</f>
        <v>53.161643835616431</v>
      </c>
      <c r="O24" s="11">
        <f t="shared" ref="O24:O33" si="4">(M24-L24)/365</f>
        <v>4.4301369863013695</v>
      </c>
      <c r="P24" s="15">
        <v>38719</v>
      </c>
      <c r="Q24" s="11">
        <f t="shared" ref="Q24:Q33" si="5">(M24-P24)/365</f>
        <v>15.180821917808219</v>
      </c>
      <c r="R24" s="7" t="s">
        <v>40</v>
      </c>
      <c r="S24" s="12" t="s">
        <v>18</v>
      </c>
    </row>
    <row r="25" spans="3:19" x14ac:dyDescent="0.25">
      <c r="C25" s="13">
        <v>8</v>
      </c>
      <c r="D25" s="19" t="s">
        <v>19</v>
      </c>
      <c r="E25" s="13">
        <v>3</v>
      </c>
      <c r="F25" s="13" t="s">
        <v>11</v>
      </c>
      <c r="G25" s="13">
        <v>2</v>
      </c>
      <c r="H25" s="7">
        <v>1</v>
      </c>
      <c r="I25" s="8" t="s">
        <v>81</v>
      </c>
      <c r="J25" s="7">
        <v>79058883</v>
      </c>
      <c r="K25" s="7" t="s">
        <v>42</v>
      </c>
      <c r="L25" s="15">
        <v>43105</v>
      </c>
      <c r="M25" s="15">
        <v>44260</v>
      </c>
      <c r="N25" s="10">
        <f t="shared" si="3"/>
        <v>37.972602739726028</v>
      </c>
      <c r="O25" s="11">
        <f t="shared" si="4"/>
        <v>3.1643835616438358</v>
      </c>
      <c r="P25" s="15">
        <f>L25</f>
        <v>43105</v>
      </c>
      <c r="Q25" s="11">
        <f t="shared" si="5"/>
        <v>3.1643835616438358</v>
      </c>
      <c r="R25" s="7" t="s">
        <v>40</v>
      </c>
      <c r="S25" s="12" t="s">
        <v>82</v>
      </c>
    </row>
    <row r="26" spans="3:19" x14ac:dyDescent="0.25">
      <c r="C26" s="13"/>
      <c r="D26" s="19"/>
      <c r="E26" s="13"/>
      <c r="F26" s="13"/>
      <c r="G26" s="13"/>
      <c r="H26" s="7">
        <v>2</v>
      </c>
      <c r="I26" s="8" t="s">
        <v>83</v>
      </c>
      <c r="J26" s="7">
        <v>79798632</v>
      </c>
      <c r="K26" s="7" t="s">
        <v>42</v>
      </c>
      <c r="L26" s="9">
        <v>37271</v>
      </c>
      <c r="M26" s="15">
        <v>44260</v>
      </c>
      <c r="N26" s="10">
        <f t="shared" si="3"/>
        <v>229.77534246575343</v>
      </c>
      <c r="O26" s="11">
        <f t="shared" si="4"/>
        <v>19.147945205479452</v>
      </c>
      <c r="P26" s="15">
        <f>L26</f>
        <v>37271</v>
      </c>
      <c r="Q26" s="11">
        <f t="shared" si="5"/>
        <v>19.147945205479452</v>
      </c>
      <c r="R26" s="7" t="s">
        <v>40</v>
      </c>
      <c r="S26" s="12" t="s">
        <v>82</v>
      </c>
    </row>
    <row r="27" spans="3:19" x14ac:dyDescent="0.25">
      <c r="C27" s="13"/>
      <c r="D27" s="19"/>
      <c r="E27" s="13"/>
      <c r="F27" s="13"/>
      <c r="G27" s="13"/>
      <c r="H27" s="7">
        <v>3</v>
      </c>
      <c r="I27" s="8" t="s">
        <v>84</v>
      </c>
      <c r="J27" s="7">
        <v>79292547</v>
      </c>
      <c r="K27" s="7" t="s">
        <v>55</v>
      </c>
      <c r="L27" s="9">
        <v>43215</v>
      </c>
      <c r="M27" s="15">
        <v>44260</v>
      </c>
      <c r="N27" s="10">
        <f t="shared" si="3"/>
        <v>34.356164383561641</v>
      </c>
      <c r="O27" s="11">
        <f t="shared" si="4"/>
        <v>2.8630136986301369</v>
      </c>
      <c r="P27" s="15">
        <f>L27</f>
        <v>43215</v>
      </c>
      <c r="Q27" s="11">
        <f t="shared" si="5"/>
        <v>2.8630136986301369</v>
      </c>
      <c r="R27" s="7" t="s">
        <v>40</v>
      </c>
      <c r="S27" s="12"/>
    </row>
    <row r="28" spans="3:19" x14ac:dyDescent="0.25">
      <c r="C28" s="13">
        <v>9</v>
      </c>
      <c r="D28" s="19" t="s">
        <v>20</v>
      </c>
      <c r="E28" s="13">
        <v>4</v>
      </c>
      <c r="F28" s="13" t="s">
        <v>21</v>
      </c>
      <c r="G28" s="13">
        <v>2</v>
      </c>
      <c r="H28" s="7">
        <v>1</v>
      </c>
      <c r="I28" s="8" t="s">
        <v>85</v>
      </c>
      <c r="J28" s="7">
        <v>7941289</v>
      </c>
      <c r="K28" s="7" t="s">
        <v>86</v>
      </c>
      <c r="L28" s="15">
        <v>42034</v>
      </c>
      <c r="M28" s="15">
        <v>44260</v>
      </c>
      <c r="N28" s="10">
        <f t="shared" si="3"/>
        <v>73.183561643835617</v>
      </c>
      <c r="O28" s="11">
        <f t="shared" si="4"/>
        <v>6.0986301369863014</v>
      </c>
      <c r="P28" s="15">
        <v>37042</v>
      </c>
      <c r="Q28" s="11">
        <f t="shared" si="5"/>
        <v>19.775342465753425</v>
      </c>
      <c r="R28" s="7" t="s">
        <v>40</v>
      </c>
      <c r="S28" s="12" t="s">
        <v>87</v>
      </c>
    </row>
    <row r="29" spans="3:19" x14ac:dyDescent="0.25">
      <c r="C29" s="13"/>
      <c r="D29" s="19"/>
      <c r="E29" s="13"/>
      <c r="F29" s="13"/>
      <c r="G29" s="13"/>
      <c r="H29" s="7">
        <v>2</v>
      </c>
      <c r="I29" s="8" t="s">
        <v>88</v>
      </c>
      <c r="J29" s="7">
        <v>79672043</v>
      </c>
      <c r="K29" s="7" t="s">
        <v>89</v>
      </c>
      <c r="L29" s="15">
        <v>43345</v>
      </c>
      <c r="M29" s="15">
        <v>44260</v>
      </c>
      <c r="N29" s="10">
        <f t="shared" si="3"/>
        <v>30.082191780821915</v>
      </c>
      <c r="O29" s="11">
        <f t="shared" si="4"/>
        <v>2.506849315068493</v>
      </c>
      <c r="P29" s="15">
        <v>36505</v>
      </c>
      <c r="Q29" s="11">
        <f t="shared" si="5"/>
        <v>21.246575342465754</v>
      </c>
      <c r="R29" s="7" t="s">
        <v>40</v>
      </c>
      <c r="S29" s="12"/>
    </row>
    <row r="30" spans="3:19" x14ac:dyDescent="0.25">
      <c r="C30" s="13"/>
      <c r="D30" s="19"/>
      <c r="E30" s="13"/>
      <c r="F30" s="13"/>
      <c r="G30" s="13"/>
      <c r="H30" s="7">
        <v>3</v>
      </c>
      <c r="I30" s="8" t="s">
        <v>90</v>
      </c>
      <c r="J30" s="7">
        <v>1068926488</v>
      </c>
      <c r="K30" s="7" t="s">
        <v>91</v>
      </c>
      <c r="L30" s="15">
        <v>43330</v>
      </c>
      <c r="M30" s="15">
        <v>44260</v>
      </c>
      <c r="N30" s="10">
        <f t="shared" si="3"/>
        <v>30.575342465753423</v>
      </c>
      <c r="O30" s="11">
        <f t="shared" si="4"/>
        <v>2.547945205479452</v>
      </c>
      <c r="P30" s="15">
        <v>42913</v>
      </c>
      <c r="Q30" s="11">
        <f t="shared" si="5"/>
        <v>3.6904109589041094</v>
      </c>
      <c r="R30" s="7" t="s">
        <v>40</v>
      </c>
      <c r="S30" s="12"/>
    </row>
    <row r="31" spans="3:19" x14ac:dyDescent="0.25">
      <c r="C31" s="13"/>
      <c r="D31" s="19"/>
      <c r="E31" s="13"/>
      <c r="F31" s="13"/>
      <c r="G31" s="13"/>
      <c r="H31" s="7">
        <v>4</v>
      </c>
      <c r="I31" s="8" t="s">
        <v>92</v>
      </c>
      <c r="J31" s="7">
        <v>80763932</v>
      </c>
      <c r="K31" s="7" t="s">
        <v>91</v>
      </c>
      <c r="L31" s="15">
        <v>43585</v>
      </c>
      <c r="M31" s="15">
        <v>44260</v>
      </c>
      <c r="N31" s="10">
        <f t="shared" si="3"/>
        <v>22.19178082191781</v>
      </c>
      <c r="O31" s="11">
        <f t="shared" si="4"/>
        <v>1.8493150684931507</v>
      </c>
      <c r="P31" s="15">
        <v>39185</v>
      </c>
      <c r="Q31" s="11">
        <f t="shared" si="5"/>
        <v>13.904109589041095</v>
      </c>
      <c r="R31" s="7" t="s">
        <v>40</v>
      </c>
      <c r="S31" s="12"/>
    </row>
    <row r="32" spans="3:19" x14ac:dyDescent="0.25">
      <c r="C32" s="13">
        <v>10</v>
      </c>
      <c r="D32" s="20" t="s">
        <v>22</v>
      </c>
      <c r="E32" s="13">
        <v>2</v>
      </c>
      <c r="F32" s="13" t="s">
        <v>11</v>
      </c>
      <c r="G32" s="13">
        <v>2</v>
      </c>
      <c r="H32" s="7">
        <v>1</v>
      </c>
      <c r="I32" s="8" t="s">
        <v>93</v>
      </c>
      <c r="J32" s="7">
        <v>79432702</v>
      </c>
      <c r="K32" s="7" t="s">
        <v>68</v>
      </c>
      <c r="L32" s="15">
        <v>40543</v>
      </c>
      <c r="M32" s="15">
        <v>44260</v>
      </c>
      <c r="N32" s="10">
        <f t="shared" si="3"/>
        <v>122.2027397260274</v>
      </c>
      <c r="O32" s="11">
        <f t="shared" si="4"/>
        <v>10.183561643835617</v>
      </c>
      <c r="P32" s="15">
        <v>39491</v>
      </c>
      <c r="Q32" s="11">
        <f t="shared" si="5"/>
        <v>13.065753424657535</v>
      </c>
      <c r="R32" s="7" t="s">
        <v>40</v>
      </c>
      <c r="S32" s="12" t="s">
        <v>95</v>
      </c>
    </row>
    <row r="33" spans="3:19" x14ac:dyDescent="0.25">
      <c r="C33" s="13"/>
      <c r="D33" s="21"/>
      <c r="E33" s="13"/>
      <c r="F33" s="13"/>
      <c r="G33" s="13"/>
      <c r="H33" s="7">
        <v>2</v>
      </c>
      <c r="I33" s="8" t="s">
        <v>94</v>
      </c>
      <c r="J33" s="7">
        <v>19334225</v>
      </c>
      <c r="K33" s="7" t="s">
        <v>42</v>
      </c>
      <c r="L33" s="15">
        <v>42923</v>
      </c>
      <c r="M33" s="15">
        <v>44260</v>
      </c>
      <c r="N33" s="10">
        <f t="shared" si="3"/>
        <v>43.956164383561642</v>
      </c>
      <c r="O33" s="11">
        <f t="shared" si="4"/>
        <v>3.6630136986301371</v>
      </c>
      <c r="P33" s="15">
        <f>L33</f>
        <v>42923</v>
      </c>
      <c r="Q33" s="11">
        <f t="shared" si="5"/>
        <v>3.6630136986301371</v>
      </c>
      <c r="R33" s="7" t="s">
        <v>40</v>
      </c>
      <c r="S33" s="12"/>
    </row>
    <row r="35" spans="3:19" x14ac:dyDescent="0.25">
      <c r="D35" s="2" t="s">
        <v>23</v>
      </c>
      <c r="E35" s="2">
        <f>SUM(E3:E34)</f>
        <v>31</v>
      </c>
    </row>
  </sheetData>
  <mergeCells count="42">
    <mergeCell ref="C23:C24"/>
    <mergeCell ref="C25:C27"/>
    <mergeCell ref="C28:C31"/>
    <mergeCell ref="C32:C33"/>
    <mergeCell ref="L1:M1"/>
    <mergeCell ref="G28:G31"/>
    <mergeCell ref="F28:F31"/>
    <mergeCell ref="E28:E31"/>
    <mergeCell ref="D28:D31"/>
    <mergeCell ref="D32:D33"/>
    <mergeCell ref="E32:E33"/>
    <mergeCell ref="F32:F33"/>
    <mergeCell ref="G32:G33"/>
    <mergeCell ref="E23:E24"/>
    <mergeCell ref="F23:F24"/>
    <mergeCell ref="G23:G24"/>
    <mergeCell ref="P1:Q1"/>
    <mergeCell ref="C5:C14"/>
    <mergeCell ref="C15:C18"/>
    <mergeCell ref="C19:C20"/>
    <mergeCell ref="C21:C22"/>
    <mergeCell ref="G19:G20"/>
    <mergeCell ref="D19:D20"/>
    <mergeCell ref="E19:E20"/>
    <mergeCell ref="F19:F20"/>
    <mergeCell ref="E21:E22"/>
    <mergeCell ref="F21:F22"/>
    <mergeCell ref="G21:G22"/>
    <mergeCell ref="D21:D22"/>
    <mergeCell ref="D5:D14"/>
    <mergeCell ref="E5:E14"/>
    <mergeCell ref="F5:F14"/>
    <mergeCell ref="D23:D24"/>
    <mergeCell ref="F25:F27"/>
    <mergeCell ref="G25:G27"/>
    <mergeCell ref="E25:E27"/>
    <mergeCell ref="D25:D27"/>
    <mergeCell ref="G5:G14"/>
    <mergeCell ref="D15:D18"/>
    <mergeCell ref="E15:E18"/>
    <mergeCell ref="F15:F18"/>
    <mergeCell ref="G15:G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IMPORTADORA IC COLOMBIA S.A.S.</cp:lastModifiedBy>
  <dcterms:created xsi:type="dcterms:W3CDTF">2021-03-09T03:40:12Z</dcterms:created>
  <dcterms:modified xsi:type="dcterms:W3CDTF">2024-10-01T21:51:27Z</dcterms:modified>
</cp:coreProperties>
</file>